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kazues\OneDrive - Ericsson AB\3GPP\RAN4_90bis Xi'an\Drafts\"/>
    </mc:Choice>
  </mc:AlternateContent>
  <xr:revisionPtr revIDLastSave="222" documentId="11_2E9A0F86303299CBFC7E3617595151857B6E6531" xr6:coauthVersionLast="36" xr6:coauthVersionMax="36" xr10:uidLastSave="{FBB8BE59-161B-495F-8164-CC2DA7DA4106}"/>
  <bookViews>
    <workbookView xWindow="-12" yWindow="-12" windowWidth="9372" windowHeight="7392" activeTab="1" xr2:uid="{00000000-000D-0000-FFFF-FFFF00000000}"/>
  </bookViews>
  <sheets>
    <sheet name="Coversheet" sheetId="2" r:id="rId1"/>
    <sheet name="Results" sheetId="1" r:id="rId2"/>
    <sheet name="Assumption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7" i="1" l="1"/>
  <c r="E37" i="1"/>
  <c r="E40" i="1"/>
  <c r="E43" i="1"/>
  <c r="E46" i="1"/>
  <c r="M43" i="1"/>
  <c r="I46" i="1"/>
  <c r="M46" i="1" s="1"/>
  <c r="H46" i="1"/>
  <c r="G46" i="1"/>
  <c r="I43" i="1"/>
  <c r="H43" i="1"/>
  <c r="G43" i="1"/>
  <c r="I40" i="1"/>
  <c r="H40" i="1"/>
  <c r="G40" i="1"/>
  <c r="I37" i="1"/>
  <c r="H37" i="1"/>
  <c r="G37" i="1"/>
  <c r="I28" i="1"/>
  <c r="H28" i="1"/>
  <c r="G28" i="1"/>
  <c r="F28" i="1"/>
  <c r="E28" i="1"/>
  <c r="I25" i="1"/>
  <c r="H25" i="1"/>
  <c r="G25" i="1"/>
  <c r="F25" i="1"/>
  <c r="E25" i="1"/>
  <c r="I22" i="1"/>
  <c r="H22" i="1"/>
  <c r="G22" i="1"/>
  <c r="F22" i="1"/>
  <c r="E22" i="1"/>
  <c r="I19" i="1"/>
  <c r="H19" i="1"/>
  <c r="G19" i="1"/>
  <c r="F19" i="1"/>
  <c r="E19" i="1"/>
  <c r="M19" i="1" s="1"/>
  <c r="I16" i="1"/>
  <c r="H16" i="1"/>
  <c r="G16" i="1"/>
  <c r="F16" i="1"/>
  <c r="E16" i="1"/>
  <c r="I13" i="1"/>
  <c r="H13" i="1"/>
  <c r="F13" i="1"/>
  <c r="G13" i="1"/>
  <c r="E13" i="1"/>
  <c r="I10" i="1"/>
  <c r="H10" i="1"/>
  <c r="G10" i="1"/>
  <c r="E10" i="1"/>
  <c r="I7" i="1"/>
  <c r="H7" i="1"/>
  <c r="G7" i="1"/>
  <c r="N13" i="1" l="1"/>
  <c r="M25" i="1"/>
  <c r="M40" i="1"/>
  <c r="M16" i="1"/>
  <c r="N25" i="1"/>
  <c r="M10" i="1"/>
  <c r="N19" i="1"/>
  <c r="M22" i="1"/>
  <c r="M13" i="1"/>
  <c r="N7" i="1"/>
  <c r="M28" i="1"/>
  <c r="M37" i="1"/>
  <c r="N40" i="1"/>
  <c r="N10" i="1"/>
  <c r="M7" i="1"/>
  <c r="N37" i="1"/>
  <c r="N16" i="1"/>
  <c r="N22" i="1"/>
  <c r="N43" i="1"/>
  <c r="N28" i="1"/>
  <c r="N46" i="1"/>
</calcChain>
</file>

<file path=xl/sharedStrings.xml><?xml version="1.0" encoding="utf-8"?>
<sst xmlns="http://schemas.openxmlformats.org/spreadsheetml/2006/main" count="106" uniqueCount="56">
  <si>
    <t>SSB</t>
  </si>
  <si>
    <t>SCS</t>
  </si>
  <si>
    <t>RS</t>
  </si>
  <si>
    <t>PRB</t>
  </si>
  <si>
    <t>Percentile</t>
  </si>
  <si>
    <t>15kHz</t>
  </si>
  <si>
    <t>30kHz</t>
  </si>
  <si>
    <t>CSI-RS</t>
  </si>
  <si>
    <t>Ericsson</t>
  </si>
  <si>
    <t>120kHz</t>
  </si>
  <si>
    <t>FR2</t>
  </si>
  <si>
    <t>FR1</t>
  </si>
  <si>
    <t>SNR=-3dB</t>
  </si>
  <si>
    <t>AWGN</t>
  </si>
  <si>
    <t>Intel</t>
  </si>
  <si>
    <t>CMCC</t>
  </si>
  <si>
    <t>1 sample</t>
  </si>
  <si>
    <t>Huawei</t>
  </si>
  <si>
    <t>R4-1903892</t>
  </si>
  <si>
    <t>Nokia</t>
  </si>
  <si>
    <t>R4-1903919</t>
  </si>
  <si>
    <t>MediaTek</t>
  </si>
  <si>
    <t>R4-1903920</t>
  </si>
  <si>
    <t>Company A</t>
  </si>
  <si>
    <t>Company B</t>
  </si>
  <si>
    <t xml:space="preserve">Xi'an, China, 8 - 12 April, 2019   </t>
  </si>
  <si>
    <t>Source: Ericsson</t>
  </si>
  <si>
    <t>Document for: Information</t>
  </si>
  <si>
    <t xml:space="preserve">3GPP TSG-RAN WG4 Meeting #90bis                 </t>
  </si>
  <si>
    <t xml:space="preserve">Reference: </t>
  </si>
  <si>
    <t>Simulation summary of L1-RSRP accuracy</t>
  </si>
  <si>
    <t>Agenda item: 6.11.2.2</t>
  </si>
  <si>
    <t>SCS based L1-RSRP</t>
  </si>
  <si>
    <t>Number of samples (M)</t>
  </si>
  <si>
    <t>Parameters</t>
  </si>
  <si>
    <t>Value</t>
  </si>
  <si>
    <t>15 kHz, 30 kHz, 120 kHz</t>
  </si>
  <si>
    <t>Side condition (SNR)</t>
  </si>
  <si>
    <t>-3 dB</t>
  </si>
  <si>
    <t>1 (single sample measurement)</t>
  </si>
  <si>
    <t>Propagation condition</t>
  </si>
  <si>
    <t>Density (D)</t>
  </si>
  <si>
    <t>Number of PRB</t>
  </si>
  <si>
    <t>24, 48, 96</t>
  </si>
  <si>
    <t>CSI-RS baesd L1-RSRP</t>
  </si>
  <si>
    <t>R4-1902565, "Way forward on L1 RSRP accuracy", Ericsson, MediaTek, Nokia</t>
  </si>
  <si>
    <t>R4-1903768
R4-1901173</t>
  </si>
  <si>
    <t>R4-1903441</t>
    <phoneticPr fontId="2" type="noConversion"/>
  </si>
  <si>
    <t>R4-1903441</t>
    <phoneticPr fontId="2" type="noConversion"/>
  </si>
  <si>
    <t xml:space="preserve"> </t>
  </si>
  <si>
    <t>R4-1903402</t>
  </si>
  <si>
    <t>max(5%, 95%)</t>
  </si>
  <si>
    <t>R4-1903592</t>
  </si>
  <si>
    <t>Average</t>
  </si>
  <si>
    <t>Span</t>
  </si>
  <si>
    <t>Tdoc number: R4-1904760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</si>
</sst>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alibri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0" fillId="0" borderId="1" xfId="0" applyBorder="1"/>
    <xf numFmtId="9" fontId="0" fillId="0" borderId="1" xfId="0" applyNumberFormat="1" applyBorder="1"/>
    <xf numFmtId="0" fontId="0" fillId="0" borderId="2" xfId="0" applyBorder="1"/>
    <xf numFmtId="0" fontId="0" fillId="2" borderId="1" xfId="0" applyFill="1" applyBorder="1"/>
    <xf numFmtId="9" fontId="0" fillId="0" borderId="3" xfId="0" applyNumberFormat="1" applyBorder="1"/>
    <xf numFmtId="0" fontId="0" fillId="0" borderId="1" xfId="0" applyBorder="1" applyAlignment="1">
      <alignment wrapText="1"/>
    </xf>
    <xf numFmtId="0" fontId="0" fillId="0" borderId="1" xfId="0" applyFill="1" applyBorder="1"/>
    <xf numFmtId="164" fontId="0" fillId="0" borderId="1" xfId="0" applyNumberFormat="1" applyBorder="1"/>
    <xf numFmtId="164" fontId="0" fillId="0" borderId="1" xfId="0" applyNumberFormat="1" applyFill="1" applyBorder="1"/>
    <xf numFmtId="0" fontId="0" fillId="0" borderId="1" xfId="0" applyBorder="1" applyAlignment="1">
      <alignment horizontal="center"/>
    </xf>
  </cellXfs>
  <cellStyles count="3">
    <cellStyle name="Normal" xfId="0" builtinId="0"/>
    <cellStyle name="Normal 2" xfId="1" xr:uid="{00000000-0005-0000-0000-000000000000}"/>
    <cellStyle name="Normal 2 2" xfId="2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workbookViewId="0">
      <selection activeCell="G2" sqref="G2"/>
    </sheetView>
  </sheetViews>
  <sheetFormatPr defaultRowHeight="14.4"/>
  <cols>
    <col min="1" max="1" width="56" customWidth="1"/>
  </cols>
  <sheetData>
    <row r="1" spans="1:7">
      <c r="A1" t="s">
        <v>28</v>
      </c>
      <c r="G1" t="s">
        <v>55</v>
      </c>
    </row>
    <row r="2" spans="1:7">
      <c r="A2" t="s">
        <v>25</v>
      </c>
    </row>
    <row r="4" spans="1:7">
      <c r="A4" t="s">
        <v>31</v>
      </c>
    </row>
    <row r="5" spans="1:7">
      <c r="A5" t="s">
        <v>26</v>
      </c>
    </row>
    <row r="6" spans="1:7">
      <c r="A6" t="s">
        <v>30</v>
      </c>
    </row>
    <row r="7" spans="1:7">
      <c r="A7" t="s">
        <v>27</v>
      </c>
    </row>
    <row r="9" spans="1:7">
      <c r="A9" t="s">
        <v>29</v>
      </c>
    </row>
    <row r="10" spans="1:7">
      <c r="A10" t="s">
        <v>45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N46"/>
  <sheetViews>
    <sheetView tabSelected="1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G8" sqref="G8"/>
    </sheetView>
  </sheetViews>
  <sheetFormatPr defaultRowHeight="14.4"/>
  <cols>
    <col min="1" max="9" width="10.77734375" customWidth="1"/>
    <col min="10" max="10" width="12.21875" bestFit="1" customWidth="1"/>
    <col min="11" max="14" width="10.77734375" customWidth="1"/>
  </cols>
  <sheetData>
    <row r="2" spans="1:14">
      <c r="A2" t="s">
        <v>11</v>
      </c>
      <c r="B2" t="s">
        <v>12</v>
      </c>
      <c r="C2" t="s">
        <v>13</v>
      </c>
      <c r="D2" t="s">
        <v>16</v>
      </c>
      <c r="J2" t="s">
        <v>51</v>
      </c>
    </row>
    <row r="3" spans="1:14">
      <c r="A3" s="1" t="s">
        <v>2</v>
      </c>
      <c r="B3" s="1" t="s">
        <v>1</v>
      </c>
      <c r="C3" s="1" t="s">
        <v>3</v>
      </c>
      <c r="D3" s="1" t="s">
        <v>4</v>
      </c>
      <c r="E3" s="1" t="s">
        <v>8</v>
      </c>
      <c r="F3" s="1" t="s">
        <v>15</v>
      </c>
      <c r="G3" s="1" t="s">
        <v>17</v>
      </c>
      <c r="H3" s="1" t="s">
        <v>19</v>
      </c>
      <c r="I3" s="1" t="s">
        <v>21</v>
      </c>
      <c r="J3" s="1" t="s">
        <v>14</v>
      </c>
      <c r="K3" s="1" t="s">
        <v>23</v>
      </c>
      <c r="L3" s="1" t="s">
        <v>24</v>
      </c>
    </row>
    <row r="4" spans="1:14" ht="28.8">
      <c r="A4" s="3"/>
      <c r="B4" s="3"/>
      <c r="C4" s="1"/>
      <c r="D4" s="1"/>
      <c r="E4" s="1" t="s">
        <v>18</v>
      </c>
      <c r="F4" s="1" t="s">
        <v>47</v>
      </c>
      <c r="G4" s="6" t="s">
        <v>46</v>
      </c>
      <c r="H4" s="1" t="s">
        <v>20</v>
      </c>
      <c r="I4" s="1" t="s">
        <v>52</v>
      </c>
      <c r="J4" s="1" t="s">
        <v>50</v>
      </c>
      <c r="K4" s="1" t="s">
        <v>49</v>
      </c>
      <c r="L4" s="1"/>
      <c r="M4" s="9" t="s">
        <v>54</v>
      </c>
      <c r="N4" s="7" t="s">
        <v>53</v>
      </c>
    </row>
    <row r="5" spans="1:14">
      <c r="A5" s="10" t="s">
        <v>0</v>
      </c>
      <c r="B5" s="10" t="s">
        <v>5</v>
      </c>
      <c r="C5" s="1"/>
      <c r="D5" s="2">
        <v>0.05</v>
      </c>
      <c r="E5" s="1">
        <v>-1.2</v>
      </c>
      <c r="F5" s="1"/>
      <c r="G5" s="1">
        <v>-1.0900000000000001</v>
      </c>
      <c r="H5" s="1">
        <v>-0.77</v>
      </c>
      <c r="I5" s="1">
        <v>-0.35</v>
      </c>
      <c r="J5" s="1"/>
      <c r="K5" s="1"/>
      <c r="L5" s="1"/>
      <c r="M5" s="8"/>
      <c r="N5" s="8"/>
    </row>
    <row r="6" spans="1:14">
      <c r="A6" s="10"/>
      <c r="B6" s="10"/>
      <c r="C6" s="1"/>
      <c r="D6" s="2">
        <v>0.95</v>
      </c>
      <c r="E6" s="1">
        <v>0.99</v>
      </c>
      <c r="F6" s="1"/>
      <c r="G6" s="1">
        <v>0.93</v>
      </c>
      <c r="H6" s="1">
        <v>1.61</v>
      </c>
      <c r="I6" s="1">
        <v>1.4</v>
      </c>
      <c r="K6" s="1"/>
      <c r="L6" s="1"/>
      <c r="M6" s="8"/>
      <c r="N6" s="8"/>
    </row>
    <row r="7" spans="1:14">
      <c r="A7" s="10"/>
      <c r="B7" s="10"/>
      <c r="C7" s="1"/>
      <c r="D7" s="2" t="s">
        <v>51</v>
      </c>
      <c r="E7" s="1">
        <f>MAX(ABS(E5),ABS(E6))</f>
        <v>1.2</v>
      </c>
      <c r="F7" s="1"/>
      <c r="G7" s="1">
        <f>MAX(ABS(G5),ABS(G6))</f>
        <v>1.0900000000000001</v>
      </c>
      <c r="H7" s="1">
        <f>MAX(ABS(H5),ABS(H6))</f>
        <v>1.61</v>
      </c>
      <c r="I7" s="1">
        <f>MAX(ABS(I5),ABS(I6))</f>
        <v>1.4</v>
      </c>
      <c r="J7" s="1">
        <v>2.67</v>
      </c>
      <c r="K7" s="1"/>
      <c r="L7" s="1"/>
      <c r="M7" s="8">
        <f>MAX(E7:L7)-MIN(E7:L7)</f>
        <v>1.5799999999999998</v>
      </c>
      <c r="N7" s="8">
        <f>AVERAGE(E7:L7)</f>
        <v>1.5940000000000001</v>
      </c>
    </row>
    <row r="8" spans="1:14">
      <c r="A8" s="10"/>
      <c r="B8" s="10" t="s">
        <v>6</v>
      </c>
      <c r="C8" s="1"/>
      <c r="D8" s="2">
        <v>0.05</v>
      </c>
      <c r="E8" s="1">
        <v>-0.8</v>
      </c>
      <c r="F8" s="1"/>
      <c r="G8" s="1">
        <v>-1.1299999999999999</v>
      </c>
      <c r="H8" s="1">
        <v>-0.78</v>
      </c>
      <c r="I8" s="1">
        <v>-0.46</v>
      </c>
      <c r="J8" s="1"/>
      <c r="K8" s="1"/>
      <c r="L8" s="1"/>
      <c r="M8" s="8"/>
      <c r="N8" s="8"/>
    </row>
    <row r="9" spans="1:14">
      <c r="A9" s="10"/>
      <c r="B9" s="10"/>
      <c r="C9" s="1"/>
      <c r="D9" s="2">
        <v>0.95</v>
      </c>
      <c r="E9" s="1">
        <v>0.72</v>
      </c>
      <c r="F9" s="1"/>
      <c r="G9" s="1">
        <v>0.85</v>
      </c>
      <c r="H9" s="1">
        <v>1.59</v>
      </c>
      <c r="I9" s="1">
        <v>1.38</v>
      </c>
      <c r="K9" s="1"/>
      <c r="L9" s="1"/>
      <c r="M9" s="8"/>
      <c r="N9" s="8"/>
    </row>
    <row r="10" spans="1:14">
      <c r="A10" s="10"/>
      <c r="B10" s="10"/>
      <c r="C10" s="1"/>
      <c r="D10" s="2" t="s">
        <v>51</v>
      </c>
      <c r="E10" s="1">
        <f>MAX(ABS(E8),ABS(E9))</f>
        <v>0.8</v>
      </c>
      <c r="F10" s="1"/>
      <c r="G10" s="1">
        <f>MAX(ABS(G8),ABS(G9))</f>
        <v>1.1299999999999999</v>
      </c>
      <c r="H10" s="1">
        <f>MAX(ABS(H8),ABS(H9))</f>
        <v>1.59</v>
      </c>
      <c r="I10" s="1">
        <f>MAX(ABS(I8),ABS(I9))</f>
        <v>1.38</v>
      </c>
      <c r="J10" s="1">
        <v>2.76</v>
      </c>
      <c r="K10" s="1"/>
      <c r="L10" s="1"/>
      <c r="M10" s="8">
        <f>MAX(E10:L10)-MIN(E10:L10)</f>
        <v>1.9599999999999997</v>
      </c>
      <c r="N10" s="8">
        <f>AVERAGE(E10:J10)</f>
        <v>1.532</v>
      </c>
    </row>
    <row r="11" spans="1:14">
      <c r="A11" s="10" t="s">
        <v>7</v>
      </c>
      <c r="B11" s="10" t="s">
        <v>5</v>
      </c>
      <c r="C11" s="10">
        <v>24</v>
      </c>
      <c r="D11" s="5">
        <v>0.05</v>
      </c>
      <c r="E11" s="1">
        <v>-1.25</v>
      </c>
      <c r="F11" s="1">
        <v>-2.8</v>
      </c>
      <c r="G11" s="1">
        <v>-1.95</v>
      </c>
      <c r="H11" s="1">
        <v>-1.03</v>
      </c>
      <c r="I11" s="1">
        <v>-0.72</v>
      </c>
      <c r="J11" s="1"/>
      <c r="K11" s="1"/>
      <c r="L11" s="1"/>
      <c r="M11" s="8"/>
      <c r="N11" s="8"/>
    </row>
    <row r="12" spans="1:14">
      <c r="A12" s="10"/>
      <c r="B12" s="10"/>
      <c r="C12" s="10"/>
      <c r="D12" s="5">
        <v>0.95</v>
      </c>
      <c r="E12" s="1">
        <v>1.1200000000000001</v>
      </c>
      <c r="F12" s="1">
        <v>1.74</v>
      </c>
      <c r="G12" s="1">
        <v>1.1599999999999999</v>
      </c>
      <c r="H12" s="1">
        <v>2.06</v>
      </c>
      <c r="I12" s="1">
        <v>2.3199999999999998</v>
      </c>
      <c r="K12" s="1"/>
      <c r="L12" s="1"/>
      <c r="M12" s="8"/>
      <c r="N12" s="8"/>
    </row>
    <row r="13" spans="1:14">
      <c r="A13" s="10"/>
      <c r="B13" s="10"/>
      <c r="C13" s="10"/>
      <c r="D13" s="2" t="s">
        <v>51</v>
      </c>
      <c r="E13" s="1">
        <f>MAX(ABS(E11),ABS(E12))</f>
        <v>1.25</v>
      </c>
      <c r="F13" s="1">
        <f>MAX(ABS(F11),ABS(F12))</f>
        <v>2.8</v>
      </c>
      <c r="G13" s="1">
        <f>MAX(ABS(G11),ABS(G12))</f>
        <v>1.95</v>
      </c>
      <c r="H13" s="1">
        <f>MAX(ABS(H11),ABS(H12))</f>
        <v>2.06</v>
      </c>
      <c r="I13" s="1">
        <f>MAX(ABS(I11),ABS(I12))</f>
        <v>2.3199999999999998</v>
      </c>
      <c r="J13" s="1">
        <v>3.1</v>
      </c>
      <c r="K13" s="1"/>
      <c r="L13" s="1"/>
      <c r="M13" s="8">
        <f>MAX(E13:L13)-MIN(E13:L13)</f>
        <v>1.85</v>
      </c>
      <c r="N13" s="8">
        <f>AVERAGE(E13:J13)</f>
        <v>2.2466666666666666</v>
      </c>
    </row>
    <row r="14" spans="1:14">
      <c r="A14" s="10"/>
      <c r="B14" s="10"/>
      <c r="C14" s="10">
        <v>48</v>
      </c>
      <c r="D14" s="2">
        <v>0.05</v>
      </c>
      <c r="E14" s="1">
        <v>-0.77</v>
      </c>
      <c r="F14" s="1">
        <v>-1.77</v>
      </c>
      <c r="G14" s="1">
        <v>-1.18</v>
      </c>
      <c r="H14" s="1">
        <v>-0.74</v>
      </c>
      <c r="I14" s="1">
        <v>-0.53</v>
      </c>
      <c r="J14" s="1"/>
      <c r="K14" s="1"/>
      <c r="L14" s="1"/>
      <c r="M14" s="8"/>
      <c r="N14" s="8"/>
    </row>
    <row r="15" spans="1:14">
      <c r="A15" s="10"/>
      <c r="B15" s="10"/>
      <c r="C15" s="10"/>
      <c r="D15" s="2">
        <v>0.95</v>
      </c>
      <c r="E15" s="1">
        <v>0.73</v>
      </c>
      <c r="F15" s="1">
        <v>1.25</v>
      </c>
      <c r="G15" s="1">
        <v>0.83</v>
      </c>
      <c r="H15" s="1">
        <v>1.51</v>
      </c>
      <c r="I15" s="1">
        <v>1.84</v>
      </c>
      <c r="K15" s="1"/>
      <c r="L15" s="1"/>
      <c r="M15" s="8"/>
      <c r="N15" s="8"/>
    </row>
    <row r="16" spans="1:14">
      <c r="A16" s="10"/>
      <c r="B16" s="10"/>
      <c r="C16" s="10"/>
      <c r="D16" s="2" t="s">
        <v>51</v>
      </c>
      <c r="E16" s="1">
        <f>MAX(ABS(E14),ABS(E15))</f>
        <v>0.77</v>
      </c>
      <c r="F16" s="1">
        <f>MAX(ABS(F14),ABS(F15))</f>
        <v>1.77</v>
      </c>
      <c r="G16" s="1">
        <f>MAX(ABS(G14),ABS(G15))</f>
        <v>1.18</v>
      </c>
      <c r="H16" s="1">
        <f>MAX(ABS(H14),ABS(H15))</f>
        <v>1.51</v>
      </c>
      <c r="I16" s="1">
        <f>MAX(ABS(I14),ABS(I15))</f>
        <v>1.84</v>
      </c>
      <c r="J16" s="1">
        <v>2.4300000000000002</v>
      </c>
      <c r="K16" s="1"/>
      <c r="L16" s="1"/>
      <c r="M16" s="8">
        <f>MAX(E16:L16)-MIN(E16:L16)</f>
        <v>1.6600000000000001</v>
      </c>
      <c r="N16" s="8">
        <f>AVERAGE(E16:J16)</f>
        <v>1.5833333333333333</v>
      </c>
    </row>
    <row r="17" spans="1:14">
      <c r="A17" s="10"/>
      <c r="B17" s="10"/>
      <c r="C17" s="10">
        <v>96</v>
      </c>
      <c r="D17" s="2">
        <v>0.05</v>
      </c>
      <c r="E17" s="1">
        <v>-0.56999999999999995</v>
      </c>
      <c r="F17" s="1">
        <v>-1.1299999999999999</v>
      </c>
      <c r="G17" s="1">
        <v>-0.72</v>
      </c>
      <c r="H17" s="1">
        <v>-0.49</v>
      </c>
      <c r="I17" s="1">
        <v>-0.42</v>
      </c>
      <c r="J17" s="1"/>
      <c r="K17" s="1"/>
      <c r="L17" s="1"/>
      <c r="M17" s="8"/>
      <c r="N17" s="8"/>
    </row>
    <row r="18" spans="1:14">
      <c r="A18" s="10"/>
      <c r="B18" s="10"/>
      <c r="C18" s="10"/>
      <c r="D18" s="2">
        <v>0.95</v>
      </c>
      <c r="E18" s="1">
        <v>0.54</v>
      </c>
      <c r="F18" s="1">
        <v>0.92</v>
      </c>
      <c r="G18" s="1">
        <v>0.6</v>
      </c>
      <c r="H18" s="1">
        <v>1.1000000000000001</v>
      </c>
      <c r="I18" s="1">
        <v>1.36</v>
      </c>
      <c r="J18" s="1"/>
      <c r="K18" s="1"/>
      <c r="L18" s="1"/>
      <c r="M18" s="8"/>
      <c r="N18" s="8"/>
    </row>
    <row r="19" spans="1:14">
      <c r="A19" s="10"/>
      <c r="B19" s="10"/>
      <c r="C19" s="10"/>
      <c r="D19" s="2" t="s">
        <v>51</v>
      </c>
      <c r="E19" s="1">
        <f>MAX(ABS(E17),ABS(E18))</f>
        <v>0.56999999999999995</v>
      </c>
      <c r="F19" s="1">
        <f>MAX(ABS(F17),ABS(F18))</f>
        <v>1.1299999999999999</v>
      </c>
      <c r="G19" s="1">
        <f>MAX(ABS(G17),ABS(G18))</f>
        <v>0.72</v>
      </c>
      <c r="H19" s="1">
        <f>MAX(ABS(H17),ABS(H18))</f>
        <v>1.1000000000000001</v>
      </c>
      <c r="I19" s="1">
        <f>MAX(ABS(I17),ABS(I18))</f>
        <v>1.36</v>
      </c>
      <c r="J19" s="1">
        <v>2.2000000000000002</v>
      </c>
      <c r="K19" s="1"/>
      <c r="L19" s="1"/>
      <c r="M19" s="8">
        <f>MAX(E19:L19)-MIN(E19:L19)</f>
        <v>1.6300000000000003</v>
      </c>
      <c r="N19" s="8">
        <f>AVERAGE(E19:J19)</f>
        <v>1.18</v>
      </c>
    </row>
    <row r="20" spans="1:14">
      <c r="A20" s="10"/>
      <c r="B20" s="10" t="s">
        <v>6</v>
      </c>
      <c r="C20" s="10">
        <v>24</v>
      </c>
      <c r="D20" s="2">
        <v>0.05</v>
      </c>
      <c r="E20" s="1">
        <v>-0.79</v>
      </c>
      <c r="F20" s="1">
        <v>-2.6</v>
      </c>
      <c r="G20" s="1">
        <v>-1.51</v>
      </c>
      <c r="H20" s="1">
        <v>-0.99</v>
      </c>
      <c r="I20" s="1">
        <v>-0.69</v>
      </c>
      <c r="J20" s="1"/>
      <c r="K20" s="1"/>
      <c r="L20" s="1"/>
      <c r="M20" s="8"/>
      <c r="N20" s="8"/>
    </row>
    <row r="21" spans="1:14">
      <c r="A21" s="10"/>
      <c r="B21" s="10"/>
      <c r="C21" s="10"/>
      <c r="D21" s="2">
        <v>0.95</v>
      </c>
      <c r="E21" s="1">
        <v>0.78</v>
      </c>
      <c r="F21" s="1">
        <v>1.74</v>
      </c>
      <c r="G21" s="1">
        <v>1.1200000000000001</v>
      </c>
      <c r="H21" s="1">
        <v>2.0699999999999998</v>
      </c>
      <c r="I21" s="1">
        <v>2.35</v>
      </c>
      <c r="K21" s="1"/>
      <c r="L21" s="1"/>
      <c r="M21" s="8"/>
      <c r="N21" s="8"/>
    </row>
    <row r="22" spans="1:14">
      <c r="A22" s="10"/>
      <c r="B22" s="10"/>
      <c r="C22" s="10"/>
      <c r="D22" s="2" t="s">
        <v>51</v>
      </c>
      <c r="E22" s="1">
        <f>MAX(ABS(E20),ABS(E21))</f>
        <v>0.79</v>
      </c>
      <c r="F22" s="1">
        <f>MAX(ABS(F20),ABS(F21))</f>
        <v>2.6</v>
      </c>
      <c r="G22" s="1">
        <f>MAX(ABS(G20),ABS(G21))</f>
        <v>1.51</v>
      </c>
      <c r="H22" s="1">
        <f>MAX(ABS(H20),ABS(H21))</f>
        <v>2.0699999999999998</v>
      </c>
      <c r="I22" s="1">
        <f>MAX(ABS(I20),ABS(I21))</f>
        <v>2.35</v>
      </c>
      <c r="J22" s="1">
        <v>3.08</v>
      </c>
      <c r="K22" s="1"/>
      <c r="L22" s="1"/>
      <c r="M22" s="8">
        <f>MAX(E22:L22)-MIN(E22:L22)</f>
        <v>2.29</v>
      </c>
      <c r="N22" s="8">
        <f>AVERAGE(E22:J22)</f>
        <v>2.0666666666666669</v>
      </c>
    </row>
    <row r="23" spans="1:14">
      <c r="A23" s="10"/>
      <c r="B23" s="10"/>
      <c r="C23" s="10">
        <v>48</v>
      </c>
      <c r="D23" s="2">
        <v>0.05</v>
      </c>
      <c r="E23" s="1">
        <v>-0.54</v>
      </c>
      <c r="F23" s="1">
        <v>-1.71</v>
      </c>
      <c r="G23" s="1">
        <v>-1.04</v>
      </c>
      <c r="H23" s="1">
        <v>-0.7</v>
      </c>
      <c r="I23" s="1">
        <v>-0.56000000000000005</v>
      </c>
      <c r="J23" s="1"/>
      <c r="K23" s="1"/>
      <c r="L23" s="1"/>
      <c r="M23" s="8"/>
      <c r="N23" s="8"/>
    </row>
    <row r="24" spans="1:14">
      <c r="A24" s="10"/>
      <c r="B24" s="10"/>
      <c r="C24" s="10"/>
      <c r="D24" s="2">
        <v>0.95</v>
      </c>
      <c r="E24" s="1">
        <v>0.55000000000000004</v>
      </c>
      <c r="F24" s="1">
        <v>1.23</v>
      </c>
      <c r="G24" s="1">
        <v>0.83</v>
      </c>
      <c r="H24" s="1">
        <v>1.49</v>
      </c>
      <c r="I24" s="1">
        <v>1.78</v>
      </c>
      <c r="K24" s="1"/>
      <c r="L24" s="1"/>
      <c r="M24" s="8"/>
      <c r="N24" s="8"/>
    </row>
    <row r="25" spans="1:14">
      <c r="A25" s="10"/>
      <c r="B25" s="10"/>
      <c r="C25" s="10"/>
      <c r="D25" s="2" t="s">
        <v>51</v>
      </c>
      <c r="E25" s="1">
        <f>MAX(ABS(E23),ABS(E24))</f>
        <v>0.55000000000000004</v>
      </c>
      <c r="F25" s="1">
        <f>MAX(ABS(F23),ABS(F24))</f>
        <v>1.71</v>
      </c>
      <c r="G25" s="1">
        <f>MAX(ABS(G23),ABS(G24))</f>
        <v>1.04</v>
      </c>
      <c r="H25" s="1">
        <f>MAX(ABS(H23),ABS(H24))</f>
        <v>1.49</v>
      </c>
      <c r="I25" s="1">
        <f>MAX(ABS(I23),ABS(I24))</f>
        <v>1.78</v>
      </c>
      <c r="J25" s="1">
        <v>2.44</v>
      </c>
      <c r="K25" s="1"/>
      <c r="L25" s="1"/>
      <c r="M25" s="8">
        <f>MAX(E25:L25)-MIN(E25:L25)</f>
        <v>1.89</v>
      </c>
      <c r="N25" s="8">
        <f>AVERAGE(E25:J25)</f>
        <v>1.5016666666666667</v>
      </c>
    </row>
    <row r="26" spans="1:14">
      <c r="A26" s="10"/>
      <c r="B26" s="10"/>
      <c r="C26" s="10">
        <v>96</v>
      </c>
      <c r="D26" s="2">
        <v>0.05</v>
      </c>
      <c r="E26" s="1">
        <v>-0.36</v>
      </c>
      <c r="F26" s="1">
        <v>-1.1100000000000001</v>
      </c>
      <c r="G26" s="1">
        <v>-0.74</v>
      </c>
      <c r="H26" s="1">
        <v>-0.5</v>
      </c>
      <c r="I26" s="1">
        <v>-0.42</v>
      </c>
      <c r="J26" s="1"/>
      <c r="K26" s="1"/>
      <c r="L26" s="1"/>
      <c r="M26" s="8"/>
      <c r="N26" s="8"/>
    </row>
    <row r="27" spans="1:14">
      <c r="A27" s="10"/>
      <c r="B27" s="10"/>
      <c r="C27" s="10"/>
      <c r="D27" s="2">
        <v>0.95</v>
      </c>
      <c r="E27" s="1">
        <v>0.41</v>
      </c>
      <c r="F27" s="1">
        <v>0.98</v>
      </c>
      <c r="G27" s="1">
        <v>0.59</v>
      </c>
      <c r="H27" s="1">
        <v>1.08</v>
      </c>
      <c r="I27" s="1">
        <v>1.35</v>
      </c>
      <c r="K27" s="1"/>
      <c r="L27" s="1"/>
      <c r="M27" s="8"/>
      <c r="N27" s="8"/>
    </row>
    <row r="28" spans="1:14">
      <c r="A28" s="10"/>
      <c r="B28" s="10"/>
      <c r="C28" s="10"/>
      <c r="D28" s="2" t="s">
        <v>51</v>
      </c>
      <c r="E28" s="1">
        <f>MAX(ABS(E26),ABS(E27))</f>
        <v>0.41</v>
      </c>
      <c r="F28" s="1">
        <f>MAX(ABS(F26),ABS(F27))</f>
        <v>1.1100000000000001</v>
      </c>
      <c r="G28" s="1">
        <f>MAX(ABS(G26),ABS(G27))</f>
        <v>0.74</v>
      </c>
      <c r="H28" s="1">
        <f>MAX(ABS(H26),ABS(H27))</f>
        <v>1.08</v>
      </c>
      <c r="I28" s="1">
        <f>MAX(ABS(I26),ABS(I27))</f>
        <v>1.35</v>
      </c>
      <c r="J28" s="1">
        <v>2.14</v>
      </c>
      <c r="K28" s="1"/>
      <c r="L28" s="1"/>
      <c r="M28" s="8">
        <f>MAX(E28:L28)-MIN(E28:L28)</f>
        <v>1.7300000000000002</v>
      </c>
      <c r="N28" s="8">
        <f>AVERAGE(E28:J28)</f>
        <v>1.1383333333333334</v>
      </c>
    </row>
    <row r="32" spans="1:14">
      <c r="A32" t="s">
        <v>10</v>
      </c>
      <c r="B32" t="s">
        <v>12</v>
      </c>
      <c r="C32" t="s">
        <v>13</v>
      </c>
      <c r="D32" t="s">
        <v>16</v>
      </c>
    </row>
    <row r="33" spans="1:14">
      <c r="A33" s="1" t="s">
        <v>2</v>
      </c>
      <c r="B33" s="1" t="s">
        <v>1</v>
      </c>
      <c r="C33" s="1" t="s">
        <v>3</v>
      </c>
      <c r="D33" s="1" t="s">
        <v>4</v>
      </c>
      <c r="E33" s="1" t="s">
        <v>8</v>
      </c>
      <c r="F33" s="1" t="s">
        <v>15</v>
      </c>
      <c r="G33" s="1" t="s">
        <v>17</v>
      </c>
      <c r="H33" s="1" t="s">
        <v>19</v>
      </c>
      <c r="I33" s="1" t="s">
        <v>21</v>
      </c>
      <c r="J33" s="1" t="s">
        <v>14</v>
      </c>
      <c r="K33" s="1" t="s">
        <v>23</v>
      </c>
      <c r="L33" s="1" t="s">
        <v>24</v>
      </c>
    </row>
    <row r="34" spans="1:14" ht="28.8">
      <c r="A34" s="3"/>
      <c r="B34" s="3"/>
      <c r="C34" s="1"/>
      <c r="D34" s="1"/>
      <c r="E34" s="1" t="s">
        <v>18</v>
      </c>
      <c r="F34" s="1" t="s">
        <v>48</v>
      </c>
      <c r="G34" s="6" t="s">
        <v>46</v>
      </c>
      <c r="H34" s="1" t="s">
        <v>22</v>
      </c>
      <c r="I34" s="1" t="s">
        <v>52</v>
      </c>
      <c r="J34" s="1" t="s">
        <v>50</v>
      </c>
      <c r="K34" s="1"/>
      <c r="L34" s="1"/>
      <c r="M34" s="9" t="s">
        <v>54</v>
      </c>
      <c r="N34" s="7" t="s">
        <v>53</v>
      </c>
    </row>
    <row r="35" spans="1:14">
      <c r="A35" s="10" t="s">
        <v>0</v>
      </c>
      <c r="B35" s="10" t="s">
        <v>9</v>
      </c>
      <c r="C35" s="1"/>
      <c r="D35" s="2">
        <v>0.05</v>
      </c>
      <c r="E35" s="1">
        <v>-0.35</v>
      </c>
      <c r="F35" s="1"/>
      <c r="G35" s="1">
        <v>-1.0900000000000001</v>
      </c>
      <c r="H35" s="1">
        <v>-0.75</v>
      </c>
      <c r="I35" s="1">
        <v>-0.5</v>
      </c>
      <c r="J35" s="1"/>
      <c r="K35" s="1"/>
      <c r="L35" s="1"/>
      <c r="M35" s="1"/>
      <c r="N35" s="1"/>
    </row>
    <row r="36" spans="1:14">
      <c r="A36" s="10"/>
      <c r="B36" s="10"/>
      <c r="C36" s="1"/>
      <c r="D36" s="2">
        <v>0.95</v>
      </c>
      <c r="E36" s="1">
        <v>0.34</v>
      </c>
      <c r="F36" s="1"/>
      <c r="G36" s="1">
        <v>0.89</v>
      </c>
      <c r="H36" s="1">
        <v>1.61</v>
      </c>
      <c r="I36" s="1">
        <v>1.49</v>
      </c>
      <c r="K36" s="1"/>
      <c r="L36" s="1"/>
      <c r="M36" s="1"/>
      <c r="N36" s="1"/>
    </row>
    <row r="37" spans="1:14">
      <c r="A37" s="10"/>
      <c r="B37" s="10"/>
      <c r="C37" s="1"/>
      <c r="D37" s="2" t="s">
        <v>51</v>
      </c>
      <c r="E37" s="1">
        <f>MAX(ABS(E35),ABS(E36))</f>
        <v>0.35</v>
      </c>
      <c r="F37" s="1"/>
      <c r="G37" s="1">
        <f>MAX(ABS(G35),ABS(G36))</f>
        <v>1.0900000000000001</v>
      </c>
      <c r="H37" s="1">
        <f>MAX(ABS(H35),ABS(H36))</f>
        <v>1.61</v>
      </c>
      <c r="I37" s="1">
        <f>MAX(ABS(I35),ABS(I36))</f>
        <v>1.49</v>
      </c>
      <c r="J37" s="1">
        <v>2.85</v>
      </c>
      <c r="K37" s="1"/>
      <c r="L37" s="1"/>
      <c r="M37" s="8">
        <f>MAX(E37:L37)-MIN(E37:L37)</f>
        <v>2.5</v>
      </c>
      <c r="N37" s="8">
        <f>AVERAGE(E37:L37)</f>
        <v>1.4780000000000002</v>
      </c>
    </row>
    <row r="38" spans="1:14">
      <c r="A38" s="10" t="s">
        <v>7</v>
      </c>
      <c r="B38" s="10" t="s">
        <v>9</v>
      </c>
      <c r="C38" s="10">
        <v>24</v>
      </c>
      <c r="D38" s="2">
        <v>0.05</v>
      </c>
      <c r="E38" s="1">
        <v>-0.37</v>
      </c>
      <c r="F38" s="1"/>
      <c r="G38" s="1">
        <v>-1.6</v>
      </c>
      <c r="H38" s="1">
        <v>-0.96</v>
      </c>
      <c r="I38" s="1">
        <v>-0.63</v>
      </c>
      <c r="J38" s="1"/>
      <c r="K38" s="1"/>
      <c r="L38" s="1"/>
      <c r="M38" s="1"/>
      <c r="N38" s="1"/>
    </row>
    <row r="39" spans="1:14">
      <c r="A39" s="10"/>
      <c r="B39" s="10"/>
      <c r="C39" s="10"/>
      <c r="D39" s="2">
        <v>0.95</v>
      </c>
      <c r="E39" s="1">
        <v>0.44</v>
      </c>
      <c r="F39" s="1"/>
      <c r="G39" s="1">
        <v>1.0900000000000001</v>
      </c>
      <c r="H39" s="1">
        <v>2.09</v>
      </c>
      <c r="I39" s="1">
        <v>2.36</v>
      </c>
      <c r="J39" s="1"/>
      <c r="K39" s="1"/>
      <c r="L39" s="1"/>
      <c r="M39" s="1"/>
      <c r="N39" s="1"/>
    </row>
    <row r="40" spans="1:14">
      <c r="A40" s="10"/>
      <c r="B40" s="10"/>
      <c r="C40" s="10"/>
      <c r="D40" s="2" t="s">
        <v>51</v>
      </c>
      <c r="E40" s="1">
        <f>MAX(ABS(E38),ABS(E39))</f>
        <v>0.44</v>
      </c>
      <c r="F40" s="1"/>
      <c r="G40" s="1">
        <f>MAX(ABS(G38),ABS(G39))</f>
        <v>1.6</v>
      </c>
      <c r="H40" s="1">
        <f>MAX(ABS(H38),ABS(H39))</f>
        <v>2.09</v>
      </c>
      <c r="I40" s="1">
        <f>MAX(ABS(I38),ABS(I39))</f>
        <v>2.36</v>
      </c>
      <c r="J40" s="1">
        <v>3.04</v>
      </c>
      <c r="K40" s="1"/>
      <c r="L40" s="1"/>
      <c r="M40" s="8">
        <f>MAX(E40:L40)-MIN(E40:L40)</f>
        <v>2.6</v>
      </c>
      <c r="N40" s="8">
        <f>AVERAGE(E40:L40)</f>
        <v>1.9060000000000001</v>
      </c>
    </row>
    <row r="41" spans="1:14">
      <c r="A41" s="10"/>
      <c r="B41" s="10"/>
      <c r="C41" s="10">
        <v>48</v>
      </c>
      <c r="D41" s="2">
        <v>0.05</v>
      </c>
      <c r="E41" s="1">
        <v>-0.24</v>
      </c>
      <c r="F41" s="1"/>
      <c r="G41" s="1">
        <v>-1.1399999999999999</v>
      </c>
      <c r="H41" s="1">
        <v>-0.74</v>
      </c>
      <c r="I41" s="1">
        <v>-0.56000000000000005</v>
      </c>
      <c r="J41" s="1"/>
      <c r="K41" s="1"/>
      <c r="L41" s="1"/>
      <c r="M41" s="1"/>
      <c r="N41" s="1"/>
    </row>
    <row r="42" spans="1:14">
      <c r="A42" s="10"/>
      <c r="B42" s="10"/>
      <c r="C42" s="10"/>
      <c r="D42" s="2">
        <v>0.95</v>
      </c>
      <c r="E42" s="1">
        <v>0.28000000000000003</v>
      </c>
      <c r="F42" s="1"/>
      <c r="G42" s="1">
        <v>0.82</v>
      </c>
      <c r="H42" s="1">
        <v>1.49</v>
      </c>
      <c r="I42" s="1">
        <v>1.82</v>
      </c>
      <c r="J42" s="1"/>
      <c r="K42" s="1"/>
      <c r="L42" s="1"/>
      <c r="M42" s="1"/>
      <c r="N42" s="1"/>
    </row>
    <row r="43" spans="1:14">
      <c r="A43" s="10"/>
      <c r="B43" s="10"/>
      <c r="C43" s="10"/>
      <c r="D43" s="2" t="s">
        <v>51</v>
      </c>
      <c r="E43" s="1">
        <f>MAX(ABS(E41),ABS(E42))</f>
        <v>0.28000000000000003</v>
      </c>
      <c r="F43" s="1"/>
      <c r="G43" s="1">
        <f>MAX(ABS(G41),ABS(G42))</f>
        <v>1.1399999999999999</v>
      </c>
      <c r="H43" s="1">
        <f>MAX(ABS(H41),ABS(H42))</f>
        <v>1.49</v>
      </c>
      <c r="I43" s="1">
        <f>MAX(ABS(I41),ABS(I42))</f>
        <v>1.82</v>
      </c>
      <c r="J43" s="1">
        <v>2.56</v>
      </c>
      <c r="K43" s="1"/>
      <c r="L43" s="1"/>
      <c r="M43" s="8">
        <f>MAX(E43:L43)-MIN(E43:L43)</f>
        <v>2.2800000000000002</v>
      </c>
      <c r="N43" s="8">
        <f>AVERAGE(E43:L43)</f>
        <v>1.4580000000000002</v>
      </c>
    </row>
    <row r="44" spans="1:14">
      <c r="A44" s="10"/>
      <c r="B44" s="10"/>
      <c r="C44" s="10">
        <v>96</v>
      </c>
      <c r="D44" s="2">
        <v>0.05</v>
      </c>
      <c r="E44" s="1">
        <v>-0.15</v>
      </c>
      <c r="F44" s="1"/>
      <c r="G44" s="1">
        <v>-0.72</v>
      </c>
      <c r="H44" s="1">
        <v>-0.49</v>
      </c>
      <c r="I44" s="1">
        <v>-0.42</v>
      </c>
      <c r="J44" s="1"/>
      <c r="K44" s="1"/>
      <c r="L44" s="1"/>
      <c r="M44" s="1"/>
      <c r="N44" s="1"/>
    </row>
    <row r="45" spans="1:14">
      <c r="A45" s="10"/>
      <c r="B45" s="10"/>
      <c r="C45" s="10"/>
      <c r="D45" s="2">
        <v>0.95</v>
      </c>
      <c r="E45" s="1">
        <v>0.23</v>
      </c>
      <c r="F45" s="1"/>
      <c r="G45" s="1">
        <v>0.64</v>
      </c>
      <c r="H45" s="1">
        <v>1.1299999999999999</v>
      </c>
      <c r="I45" s="1">
        <v>1.36</v>
      </c>
      <c r="J45" s="1"/>
      <c r="K45" s="1"/>
      <c r="L45" s="1"/>
      <c r="M45" s="1"/>
      <c r="N45" s="1"/>
    </row>
    <row r="46" spans="1:14">
      <c r="A46" s="10"/>
      <c r="B46" s="10"/>
      <c r="C46" s="10"/>
      <c r="D46" s="2" t="s">
        <v>51</v>
      </c>
      <c r="E46" s="1">
        <f>MAX(ABS(E44),ABS(E45))</f>
        <v>0.23</v>
      </c>
      <c r="F46" s="1"/>
      <c r="G46" s="1">
        <f>MAX(ABS(G44),ABS(G45))</f>
        <v>0.72</v>
      </c>
      <c r="H46" s="1">
        <f>MAX(ABS(H44),ABS(H45))</f>
        <v>1.1299999999999999</v>
      </c>
      <c r="I46" s="1">
        <f>MAX(ABS(I44),ABS(I45))</f>
        <v>1.36</v>
      </c>
      <c r="J46" s="1">
        <v>2.06</v>
      </c>
      <c r="K46" s="1"/>
      <c r="L46" s="1"/>
      <c r="M46" s="8">
        <f>MAX(E46:L46)-MIN(E46:L46)</f>
        <v>1.83</v>
      </c>
      <c r="N46" s="8">
        <f>AVERAGE(E46:L46)</f>
        <v>1.1000000000000001</v>
      </c>
    </row>
  </sheetData>
  <mergeCells count="19">
    <mergeCell ref="C26:C28"/>
    <mergeCell ref="A35:A37"/>
    <mergeCell ref="A38:A46"/>
    <mergeCell ref="B35:B37"/>
    <mergeCell ref="B38:B46"/>
    <mergeCell ref="C38:C40"/>
    <mergeCell ref="C41:C43"/>
    <mergeCell ref="C44:C46"/>
    <mergeCell ref="C11:C13"/>
    <mergeCell ref="C14:C16"/>
    <mergeCell ref="C17:C19"/>
    <mergeCell ref="C20:C22"/>
    <mergeCell ref="C23:C25"/>
    <mergeCell ref="B5:B7"/>
    <mergeCell ref="B8:B10"/>
    <mergeCell ref="A5:A10"/>
    <mergeCell ref="B11:B19"/>
    <mergeCell ref="B20:B28"/>
    <mergeCell ref="A11:A28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6"/>
  <sheetViews>
    <sheetView workbookViewId="0">
      <selection activeCell="B2" sqref="B2"/>
    </sheetView>
  </sheetViews>
  <sheetFormatPr defaultRowHeight="14.4"/>
  <cols>
    <col min="1" max="1" width="24.88671875" customWidth="1"/>
    <col min="2" max="2" width="31" customWidth="1"/>
  </cols>
  <sheetData>
    <row r="1" spans="1:2">
      <c r="A1" t="s">
        <v>32</v>
      </c>
    </row>
    <row r="2" spans="1:2">
      <c r="A2" s="4" t="s">
        <v>34</v>
      </c>
      <c r="B2" s="4" t="s">
        <v>35</v>
      </c>
    </row>
    <row r="3" spans="1:2">
      <c r="A3" s="1" t="s">
        <v>1</v>
      </c>
      <c r="B3" s="1" t="s">
        <v>36</v>
      </c>
    </row>
    <row r="4" spans="1:2">
      <c r="A4" s="1" t="s">
        <v>37</v>
      </c>
      <c r="B4" s="1" t="s">
        <v>38</v>
      </c>
    </row>
    <row r="5" spans="1:2">
      <c r="A5" s="1" t="s">
        <v>33</v>
      </c>
      <c r="B5" s="1" t="s">
        <v>39</v>
      </c>
    </row>
    <row r="6" spans="1:2">
      <c r="A6" s="1" t="s">
        <v>40</v>
      </c>
      <c r="B6" s="1" t="s">
        <v>13</v>
      </c>
    </row>
    <row r="9" spans="1:2">
      <c r="A9" t="s">
        <v>44</v>
      </c>
    </row>
    <row r="10" spans="1:2">
      <c r="A10" s="4" t="s">
        <v>34</v>
      </c>
      <c r="B10" s="4" t="s">
        <v>35</v>
      </c>
    </row>
    <row r="11" spans="1:2">
      <c r="A11" s="1" t="s">
        <v>1</v>
      </c>
      <c r="B11" s="1" t="s">
        <v>36</v>
      </c>
    </row>
    <row r="12" spans="1:2">
      <c r="A12" s="1" t="s">
        <v>37</v>
      </c>
      <c r="B12" s="1" t="s">
        <v>38</v>
      </c>
    </row>
    <row r="13" spans="1:2">
      <c r="A13" s="1" t="s">
        <v>41</v>
      </c>
      <c r="B13" s="1">
        <v>3</v>
      </c>
    </row>
    <row r="14" spans="1:2">
      <c r="A14" s="1" t="s">
        <v>33</v>
      </c>
      <c r="B14" s="1" t="s">
        <v>39</v>
      </c>
    </row>
    <row r="15" spans="1:2">
      <c r="A15" s="1" t="s">
        <v>42</v>
      </c>
      <c r="B15" s="1" t="s">
        <v>43</v>
      </c>
    </row>
    <row r="16" spans="1:2">
      <c r="A16" s="1" t="s">
        <v>40</v>
      </c>
      <c r="B16" s="1" t="s">
        <v>13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Coversheet</vt:lpstr>
      <vt:lpstr>Results</vt:lpstr>
      <vt:lpstr>Assumption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Uesaka</dc:creator>
  <cp:keywords>CTPClassification=CTP_NT</cp:keywords>
  <cp:lastModifiedBy>Kazuyoshi Uesaka</cp:lastModifiedBy>
  <dcterms:created xsi:type="dcterms:W3CDTF">2019-04-08T03:23:29Z</dcterms:created>
  <dcterms:modified xsi:type="dcterms:W3CDTF">2019-04-10T00:31:20Z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8be96af1-9737-4a58-b247-c3f5b0e0bf4d</vt:lpwstr>
  </property>
  <property fmtid="{D5CDD505-2E9C-101B-9397-08002B2CF9AE}" pid="3" name="CTP_TimeStamp">
    <vt:lpwstr>2019-04-09 01:43:23Z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CTP_NT</vt:lpwstr>
  </property>
  <property fmtid="{D5CDD505-2E9C-101B-9397-08002B2CF9AE}" pid="8" name="_readonly">
    <vt:lpwstr/>
  </property>
  <property fmtid="{D5CDD505-2E9C-101B-9397-08002B2CF9AE}" pid="9" name="_change">
    <vt:lpwstr/>
  </property>
  <property fmtid="{D5CDD505-2E9C-101B-9397-08002B2CF9AE}" pid="10" name="_full-control">
    <vt:lpwstr/>
  </property>
  <property fmtid="{D5CDD505-2E9C-101B-9397-08002B2CF9AE}" pid="11" name="sflag">
    <vt:lpwstr>1554697239</vt:lpwstr>
  </property>
  <property fmtid="{D5CDD505-2E9C-101B-9397-08002B2CF9AE}" pid="12" name="_2015_ms_pID_725343">
    <vt:lpwstr>(2)mHMfwVEAhrriATmNJhSI9pxIOJTc/IXvZkjf+fdrQwkDi3GajyXRRktgUy+Vak+kTAlBaV8v
x5y0OjyZ736F88xq238y4Vl7Xh71lb8T0LAioF4wL3lQY2sEPonlHGK4GKRJWzVthpx606Gg
kk+VRvOAV21oFzzzlxAcH3p0PeX0Z+L9LT5VAGFzLZQzjb2Z9242F1UTNUtPtPjZfMbzncqO
GduDjV8Ut22KhqYHi2</vt:lpwstr>
  </property>
  <property fmtid="{D5CDD505-2E9C-101B-9397-08002B2CF9AE}" pid="13" name="_2015_ms_pID_7253431">
    <vt:lpwstr>/4EMnGF05Mf6PVoMe0xdN0HuOtJvEcZLPFOG7anij5lp/kId8Dw5+u
5+KjCq2Z0C33Alu+5wq80Ufo4vno1LAQyjYU685j8HI7/I52W2YsAy15RhZqlSymfNezpiqI
jSJFvbOP/xCHivPc3gp29STfGJ3rz6CDerAXUcblu1pw+WgkayWlOAb2f66jCISkfEs48WHW
a2sgUnPUerEIpo5j</vt:lpwstr>
  </property>
</Properties>
</file>